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D:\00000 2026\03 MUNI COMAS\COMAS\02 PISTA GENERAL CORDOVA\EXPEDIENTE REV FINAL\7.0 PRESUPUESTO DE OBRA - OK\11.2 PRESUPUESTO DE OBRA\"/>
    </mc:Choice>
  </mc:AlternateContent>
  <xr:revisionPtr revIDLastSave="0" documentId="13_ncr:1_{D3266EF4-16B0-4B85-9147-DB33EE3C1F2B}" xr6:coauthVersionLast="47" xr6:coauthVersionMax="47" xr10:uidLastSave="{00000000-0000-0000-0000-000000000000}"/>
  <bookViews>
    <workbookView xWindow="-108" yWindow="-108" windowWidth="23256" windowHeight="12456" xr2:uid="{00000000-000D-0000-FFFF-FFFF00000000}"/>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9" i="1" l="1"/>
  <c r="F28" i="1"/>
  <c r="F27" i="1"/>
  <c r="F26" i="1"/>
  <c r="F25" i="1"/>
  <c r="F24" i="1"/>
  <c r="F23" i="1"/>
  <c r="F22" i="1"/>
  <c r="F21" i="1" s="1"/>
  <c r="F20" i="1"/>
  <c r="F19" i="1"/>
  <c r="F18" i="1"/>
  <c r="F17" i="1"/>
  <c r="F16" i="1"/>
  <c r="F15" i="1"/>
  <c r="F7" i="1" l="1"/>
  <c r="F8" i="1"/>
  <c r="F6" i="1"/>
  <c r="F5" i="1" l="1"/>
  <c r="F12" i="1"/>
  <c r="F11" i="1" s="1"/>
  <c r="F10" i="1"/>
  <c r="F9" i="1" s="1"/>
</calcChain>
</file>

<file path=xl/sharedStrings.xml><?xml version="1.0" encoding="utf-8"?>
<sst xmlns="http://schemas.openxmlformats.org/spreadsheetml/2006/main" count="68" uniqueCount="52">
  <si>
    <t>Item</t>
  </si>
  <si>
    <t>Descripción</t>
  </si>
  <si>
    <t>Und</t>
  </si>
  <si>
    <t>Metrado</t>
  </si>
  <si>
    <t>Precio S/.</t>
  </si>
  <si>
    <t>Parcial S/.</t>
  </si>
  <si>
    <t>PLAN DE MITIGACION AMBIENTAL</t>
  </si>
  <si>
    <t>SUBPROGRAMA DE SEÑALIZACION AMBIENTAL</t>
  </si>
  <si>
    <t>1.01.01</t>
  </si>
  <si>
    <t>1.01.02</t>
  </si>
  <si>
    <t>TOTAL</t>
  </si>
  <si>
    <t>1.01.03</t>
  </si>
  <si>
    <t>LETRERO TRIPLEY 60X30 CM NO ARROJAR BASURA CONSERVEMOS EL MEDIO AMBIENTE</t>
  </si>
  <si>
    <t>LETRERO TRIPLEY 60X30 CM EVITEMOS LOS RUIDOS MOLESTOS</t>
  </si>
  <si>
    <t>LETRERO TRIPLEY 60X30 CM AREA DE DE ACOPIO DE RESIDUOS SOLIDOS</t>
  </si>
  <si>
    <t>1.03.01</t>
  </si>
  <si>
    <t>PROGRAMA DE CAPACITACION Y CONCIENTIZACION AMBIENTAL</t>
  </si>
  <si>
    <t>HOJAS BOND PARA TRIPTICOS INFORMATIVOS</t>
  </si>
  <si>
    <t>millar</t>
  </si>
  <si>
    <t>PLAN DE CONTINGENCIA</t>
  </si>
  <si>
    <t>KIT ANTIDERRAMES</t>
  </si>
  <si>
    <t>1.04.01</t>
  </si>
  <si>
    <t>PLAN DE MANEJO DE RESIDUOS SOLIDOS</t>
  </si>
  <si>
    <t>MANEJO DE RESIDUOS NO PELIGROSOS</t>
  </si>
  <si>
    <t>DEPOSITO PARA METAL DE COLOR AMARILLO</t>
  </si>
  <si>
    <t>DEPOSITO PARA VIDRIO DE COLOR VERDE</t>
  </si>
  <si>
    <t>DEPOSITO PARA PAPEL O CARTON DE COLOR AZUL</t>
  </si>
  <si>
    <t>DEPOSITO PARA PLASTICO DE COLOR BLANCO</t>
  </si>
  <si>
    <t xml:space="preserve">DEPOSITO PARA MATERIAL ORGANICO </t>
  </si>
  <si>
    <t>HERRAMIENTA PARA RECOJO DE RESIDUOS SOLIDOS</t>
  </si>
  <si>
    <t>ESCOBAS</t>
  </si>
  <si>
    <t>RECOJEDORES DE BASURA METALICOS</t>
  </si>
  <si>
    <t>RASTRILLOS</t>
  </si>
  <si>
    <t>MANEJO DE RESIDUOS PELIGROSOS</t>
  </si>
  <si>
    <t>DEPOSITO PARA RESIDUOS PELIGROSOS COLOR ROJO</t>
  </si>
  <si>
    <t>ABSORVENTE POWERSORB PARA HIDROCARBUROS CAJA DE 100 PAÑOS</t>
  </si>
  <si>
    <t>CORDONES ABS. OLEOFELICOS 5X4</t>
  </si>
  <si>
    <t>2.01.01</t>
  </si>
  <si>
    <t>2.01.01.01</t>
  </si>
  <si>
    <t>2.01.01.02</t>
  </si>
  <si>
    <t>2.01.01.03</t>
  </si>
  <si>
    <t>2.01.01.04</t>
  </si>
  <si>
    <t>2.01.01.05</t>
  </si>
  <si>
    <t>2.01.02</t>
  </si>
  <si>
    <t>2.01.02.01</t>
  </si>
  <si>
    <t>2.01.02.02</t>
  </si>
  <si>
    <t>2.01.02.03</t>
  </si>
  <si>
    <t>2.01.03</t>
  </si>
  <si>
    <t>2.01.03.01</t>
  </si>
  <si>
    <t>2.01.03.02</t>
  </si>
  <si>
    <t>2.01.03.03</t>
  </si>
  <si>
    <t>VALOR REFERENCIAL DEL PLAN DE MITIGACION AMBIENTAL: ''MEJORAMIENTO DEL SERVICIO DE MOVILIDAD URBANA EN EL JR. GENERAL CORDOVA EN EL TRAMO JR. BARTOLOME HERRERA HASTA EL JR JOSÉ OLAYA DEL DISTRITO DE COMAS DE LA PROVINCIA DE LIMA DEL DEPARTAMENTO DE LIMA" CON CUI N° 2709965"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</si>
</sst>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1"/>
      <color rgb="FF000000"/>
      <name val="Calibri"/>
      <family val="2"/>
      <scheme val="minor"/>
    </font>
    <font>
      <sz val="11"/>
      <color rgb="FF000000"/>
      <name val="Calibri"/>
      <family val="2"/>
      <scheme val="minor"/>
    </font>
    <font>
      <sz val="8"/>
      <name val="Calibri"/>
      <family val="2"/>
      <scheme val="minor"/>
    </font>
  </fonts>
  <fills count="3">
    <fill>
      <patternFill patternType="none"/>
    </fill>
    <fill>
      <patternFill patternType="gray125"/>
    </fill>
    <fill>
      <patternFill patternType="solid">
        <fgColor rgb="FFF2F2F2"/>
        <bgColor indexed="64"/>
      </patternFill>
    </fill>
  </fills>
  <borders count="12">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25">
    <xf numFmtId="0" fontId="0" fillId="0" borderId="0" xfId="0"/>
    <xf numFmtId="0" fontId="0" fillId="0" borderId="3" xfId="0" applyBorder="1" applyAlignment="1">
      <alignment horizontal="center" vertical="center" wrapText="1"/>
    </xf>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4" fontId="2" fillId="0" borderId="3" xfId="0" applyNumberFormat="1" applyFont="1" applyBorder="1" applyAlignment="1">
      <alignment horizontal="center" vertical="center" wrapText="1"/>
    </xf>
    <xf numFmtId="0" fontId="3" fillId="0" borderId="3" xfId="0" applyFont="1" applyBorder="1" applyAlignment="1">
      <alignment horizontal="justify" vertical="center" wrapText="1"/>
    </xf>
    <xf numFmtId="4" fontId="2" fillId="2" borderId="3"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2" xfId="0" applyFont="1" applyBorder="1" applyAlignment="1">
      <alignment horizontal="left" vertical="center" wrapText="1"/>
    </xf>
    <xf numFmtId="0" fontId="2" fillId="2" borderId="9" xfId="0" applyFont="1" applyFill="1" applyBorder="1" applyAlignment="1">
      <alignment horizontal="justify"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0" borderId="6" xfId="0" applyFont="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10" xfId="0" applyBorder="1" applyAlignment="1">
      <alignment horizontal="center" vertical="center" wrapText="1"/>
    </xf>
    <xf numFmtId="0" fontId="0" fillId="0" borderId="0" xfId="0" applyAlignment="1">
      <alignment horizontal="center" vertical="center" wrapText="1"/>
    </xf>
    <xf numFmtId="0" fontId="0" fillId="0" borderId="11" xfId="0"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9"/>
  <sheetViews>
    <sheetView tabSelected="1" view="pageBreakPreview" zoomScaleNormal="100" zoomScaleSheetLayoutView="100" workbookViewId="0">
      <selection sqref="A1:F2"/>
    </sheetView>
  </sheetViews>
  <sheetFormatPr baseColWidth="10" defaultRowHeight="14.4" x14ac:dyDescent="0.3"/>
  <cols>
    <col min="1" max="1" width="24.21875" customWidth="1"/>
    <col min="2" max="2" width="50.21875" customWidth="1"/>
  </cols>
  <sheetData>
    <row r="1" spans="1:6" x14ac:dyDescent="0.3">
      <c r="A1" s="16" t="s">
        <v>51</v>
      </c>
      <c r="B1" s="17"/>
      <c r="C1" s="17"/>
      <c r="D1" s="17"/>
      <c r="E1" s="17"/>
      <c r="F1" s="18"/>
    </row>
    <row r="2" spans="1:6" ht="65.25" customHeight="1" thickBot="1" x14ac:dyDescent="0.35">
      <c r="A2" s="19"/>
      <c r="B2" s="20"/>
      <c r="C2" s="20"/>
      <c r="D2" s="20"/>
      <c r="E2" s="20"/>
      <c r="F2" s="21"/>
    </row>
    <row r="3" spans="1:6" ht="15" thickBot="1" x14ac:dyDescent="0.35">
      <c r="A3" s="9" t="s">
        <v>0</v>
      </c>
      <c r="B3" s="7" t="s">
        <v>1</v>
      </c>
      <c r="C3" s="7" t="s">
        <v>2</v>
      </c>
      <c r="D3" s="7" t="s">
        <v>3</v>
      </c>
      <c r="E3" s="7" t="s">
        <v>4</v>
      </c>
      <c r="F3" s="7" t="s">
        <v>5</v>
      </c>
    </row>
    <row r="4" spans="1:6" ht="15" thickBot="1" x14ac:dyDescent="0.35">
      <c r="A4" s="8">
        <v>1</v>
      </c>
      <c r="B4" s="22" t="s">
        <v>6</v>
      </c>
      <c r="C4" s="23"/>
      <c r="D4" s="23"/>
      <c r="E4" s="23"/>
      <c r="F4" s="24"/>
    </row>
    <row r="5" spans="1:6" ht="37.200000000000003" customHeight="1" thickBot="1" x14ac:dyDescent="0.35">
      <c r="A5" s="8">
        <v>1.01</v>
      </c>
      <c r="B5" s="2" t="s">
        <v>7</v>
      </c>
      <c r="C5" s="1"/>
      <c r="D5" s="1"/>
      <c r="E5" s="3"/>
      <c r="F5" s="4">
        <f>+SUM(F6:F8)</f>
        <v>1500</v>
      </c>
    </row>
    <row r="6" spans="1:6" ht="31.2" customHeight="1" thickBot="1" x14ac:dyDescent="0.35">
      <c r="A6" s="8" t="s">
        <v>8</v>
      </c>
      <c r="B6" s="5" t="s">
        <v>12</v>
      </c>
      <c r="C6" s="1" t="s">
        <v>2</v>
      </c>
      <c r="D6" s="3">
        <v>2</v>
      </c>
      <c r="E6" s="3">
        <v>250</v>
      </c>
      <c r="F6" s="3">
        <f>+D6*E6</f>
        <v>500</v>
      </c>
    </row>
    <row r="7" spans="1:6" ht="33.6" customHeight="1" thickBot="1" x14ac:dyDescent="0.35">
      <c r="A7" s="8" t="s">
        <v>9</v>
      </c>
      <c r="B7" s="5" t="s">
        <v>13</v>
      </c>
      <c r="C7" s="1" t="s">
        <v>2</v>
      </c>
      <c r="D7" s="3">
        <v>2</v>
      </c>
      <c r="E7" s="3">
        <v>250</v>
      </c>
      <c r="F7" s="3">
        <f t="shared" ref="F7:F8" si="0">+D7*E7</f>
        <v>500</v>
      </c>
    </row>
    <row r="8" spans="1:6" ht="33.6" customHeight="1" thickBot="1" x14ac:dyDescent="0.35">
      <c r="A8" s="8" t="s">
        <v>11</v>
      </c>
      <c r="B8" s="5" t="s">
        <v>14</v>
      </c>
      <c r="C8" s="1" t="s">
        <v>2</v>
      </c>
      <c r="D8" s="3">
        <v>2</v>
      </c>
      <c r="E8" s="3">
        <v>250</v>
      </c>
      <c r="F8" s="3">
        <f t="shared" si="0"/>
        <v>500</v>
      </c>
    </row>
    <row r="9" spans="1:6" ht="42" customHeight="1" thickBot="1" x14ac:dyDescent="0.35">
      <c r="A9" s="8">
        <v>1.03</v>
      </c>
      <c r="B9" s="8" t="s">
        <v>16</v>
      </c>
      <c r="C9" s="8"/>
      <c r="D9" s="8"/>
      <c r="E9" s="8"/>
      <c r="F9" s="2">
        <f>F10</f>
        <v>90</v>
      </c>
    </row>
    <row r="10" spans="1:6" ht="42" customHeight="1" thickBot="1" x14ac:dyDescent="0.35">
      <c r="A10" s="8" t="s">
        <v>15</v>
      </c>
      <c r="B10" s="10" t="s">
        <v>17</v>
      </c>
      <c r="C10" s="1" t="s">
        <v>18</v>
      </c>
      <c r="D10" s="1">
        <v>2</v>
      </c>
      <c r="E10" s="1">
        <v>45</v>
      </c>
      <c r="F10" s="3">
        <f>E10*D10</f>
        <v>90</v>
      </c>
    </row>
    <row r="11" spans="1:6" ht="42" customHeight="1" thickBot="1" x14ac:dyDescent="0.35">
      <c r="A11" s="8">
        <v>1.04</v>
      </c>
      <c r="B11" s="8" t="s">
        <v>19</v>
      </c>
      <c r="C11" s="8"/>
      <c r="D11" s="8"/>
      <c r="E11" s="8"/>
      <c r="F11" s="2">
        <f>F12</f>
        <v>450</v>
      </c>
    </row>
    <row r="12" spans="1:6" ht="42" customHeight="1" thickBot="1" x14ac:dyDescent="0.35">
      <c r="A12" s="8" t="s">
        <v>21</v>
      </c>
      <c r="B12" s="10" t="s">
        <v>20</v>
      </c>
      <c r="C12" s="1" t="s">
        <v>2</v>
      </c>
      <c r="D12" s="1">
        <v>2</v>
      </c>
      <c r="E12" s="1">
        <v>225</v>
      </c>
      <c r="F12" s="3">
        <f>E12*D12</f>
        <v>450</v>
      </c>
    </row>
    <row r="13" spans="1:6" ht="15" thickBot="1" x14ac:dyDescent="0.35">
      <c r="A13" s="8">
        <v>2</v>
      </c>
      <c r="B13" s="22" t="s">
        <v>22</v>
      </c>
      <c r="C13" s="23"/>
      <c r="D13" s="23"/>
      <c r="E13" s="23"/>
      <c r="F13" s="24"/>
    </row>
    <row r="14" spans="1:6" ht="37.950000000000003" customHeight="1" thickBot="1" x14ac:dyDescent="0.35">
      <c r="A14" s="8">
        <v>2.0099999999999998</v>
      </c>
      <c r="B14" s="2" t="s">
        <v>22</v>
      </c>
      <c r="C14" s="1"/>
      <c r="D14" s="1"/>
      <c r="E14" s="3"/>
      <c r="F14" s="2"/>
    </row>
    <row r="15" spans="1:6" ht="37.950000000000003" customHeight="1" thickBot="1" x14ac:dyDescent="0.35">
      <c r="A15" s="8" t="s">
        <v>37</v>
      </c>
      <c r="B15" s="2" t="s">
        <v>23</v>
      </c>
      <c r="C15" s="1"/>
      <c r="D15" s="1"/>
      <c r="E15" s="2"/>
      <c r="F15" s="2">
        <f>F16+F17+F18+F19+F20</f>
        <v>3500</v>
      </c>
    </row>
    <row r="16" spans="1:6" ht="37.950000000000003" customHeight="1" thickBot="1" x14ac:dyDescent="0.35">
      <c r="A16" s="8" t="s">
        <v>38</v>
      </c>
      <c r="B16" s="11" t="s">
        <v>24</v>
      </c>
      <c r="C16" s="1" t="s">
        <v>2</v>
      </c>
      <c r="D16" s="1">
        <v>2</v>
      </c>
      <c r="E16" s="3">
        <v>350</v>
      </c>
      <c r="F16" s="3">
        <f>E16*D16</f>
        <v>700</v>
      </c>
    </row>
    <row r="17" spans="1:6" ht="37.950000000000003" customHeight="1" thickBot="1" x14ac:dyDescent="0.35">
      <c r="A17" s="8" t="s">
        <v>39</v>
      </c>
      <c r="B17" s="11" t="s">
        <v>25</v>
      </c>
      <c r="C17" s="1" t="s">
        <v>2</v>
      </c>
      <c r="D17" s="1">
        <v>2</v>
      </c>
      <c r="E17" s="3">
        <v>350</v>
      </c>
      <c r="F17" s="3">
        <f t="shared" ref="F17:F20" si="1">E17*D17</f>
        <v>700</v>
      </c>
    </row>
    <row r="18" spans="1:6" ht="37.950000000000003" customHeight="1" thickBot="1" x14ac:dyDescent="0.35">
      <c r="A18" s="8" t="s">
        <v>40</v>
      </c>
      <c r="B18" s="11" t="s">
        <v>26</v>
      </c>
      <c r="C18" s="1" t="s">
        <v>2</v>
      </c>
      <c r="D18" s="1">
        <v>2</v>
      </c>
      <c r="E18" s="3">
        <v>350</v>
      </c>
      <c r="F18" s="3">
        <f t="shared" si="1"/>
        <v>700</v>
      </c>
    </row>
    <row r="19" spans="1:6" ht="37.950000000000003" customHeight="1" thickBot="1" x14ac:dyDescent="0.35">
      <c r="A19" s="8" t="s">
        <v>41</v>
      </c>
      <c r="B19" s="11" t="s">
        <v>27</v>
      </c>
      <c r="C19" s="1" t="s">
        <v>2</v>
      </c>
      <c r="D19" s="1">
        <v>2</v>
      </c>
      <c r="E19" s="3">
        <v>350</v>
      </c>
      <c r="F19" s="3">
        <f t="shared" si="1"/>
        <v>700</v>
      </c>
    </row>
    <row r="20" spans="1:6" ht="37.950000000000003" customHeight="1" thickBot="1" x14ac:dyDescent="0.35">
      <c r="A20" s="8" t="s">
        <v>42</v>
      </c>
      <c r="B20" s="11" t="s">
        <v>28</v>
      </c>
      <c r="C20" s="1" t="s">
        <v>2</v>
      </c>
      <c r="D20" s="1">
        <v>2</v>
      </c>
      <c r="E20" s="3">
        <v>350</v>
      </c>
      <c r="F20" s="3">
        <f t="shared" si="1"/>
        <v>700</v>
      </c>
    </row>
    <row r="21" spans="1:6" ht="37.950000000000003" customHeight="1" thickBot="1" x14ac:dyDescent="0.35">
      <c r="A21" s="8" t="s">
        <v>43</v>
      </c>
      <c r="B21" s="12" t="s">
        <v>29</v>
      </c>
      <c r="C21" s="1"/>
      <c r="D21" s="1"/>
      <c r="E21" s="3"/>
      <c r="F21" s="2">
        <f>F22+F23+F24</f>
        <v>156.12</v>
      </c>
    </row>
    <row r="22" spans="1:6" ht="37.950000000000003" customHeight="1" thickBot="1" x14ac:dyDescent="0.35">
      <c r="A22" s="8" t="s">
        <v>44</v>
      </c>
      <c r="B22" s="11" t="s">
        <v>30</v>
      </c>
      <c r="C22" s="1" t="s">
        <v>2</v>
      </c>
      <c r="D22" s="1">
        <v>2</v>
      </c>
      <c r="E22" s="1">
        <v>16.53</v>
      </c>
      <c r="F22" s="3">
        <f>E22*D22</f>
        <v>33.06</v>
      </c>
    </row>
    <row r="23" spans="1:6" ht="37.950000000000003" customHeight="1" thickBot="1" x14ac:dyDescent="0.35">
      <c r="A23" s="8" t="s">
        <v>45</v>
      </c>
      <c r="B23" s="11" t="s">
        <v>31</v>
      </c>
      <c r="C23" s="1" t="s">
        <v>2</v>
      </c>
      <c r="D23" s="1">
        <v>2</v>
      </c>
      <c r="E23" s="1">
        <v>15</v>
      </c>
      <c r="F23" s="3">
        <f t="shared" ref="F23:F24" si="2">E23*D23</f>
        <v>30</v>
      </c>
    </row>
    <row r="24" spans="1:6" ht="37.950000000000003" customHeight="1" thickBot="1" x14ac:dyDescent="0.35">
      <c r="A24" s="8" t="s">
        <v>46</v>
      </c>
      <c r="B24" s="11" t="s">
        <v>32</v>
      </c>
      <c r="C24" s="1" t="s">
        <v>2</v>
      </c>
      <c r="D24" s="1">
        <v>2</v>
      </c>
      <c r="E24" s="1">
        <v>46.53</v>
      </c>
      <c r="F24" s="3">
        <f t="shared" si="2"/>
        <v>93.06</v>
      </c>
    </row>
    <row r="25" spans="1:6" ht="37.950000000000003" customHeight="1" thickBot="1" x14ac:dyDescent="0.35">
      <c r="A25" s="8" t="s">
        <v>47</v>
      </c>
      <c r="B25" s="12" t="s">
        <v>33</v>
      </c>
      <c r="C25" s="1"/>
      <c r="D25" s="1"/>
      <c r="E25" s="1"/>
      <c r="F25" s="2">
        <f>F26+F27+F28</f>
        <v>576.29999999999995</v>
      </c>
    </row>
    <row r="26" spans="1:6" ht="37.950000000000003" customHeight="1" thickBot="1" x14ac:dyDescent="0.35">
      <c r="A26" s="8" t="s">
        <v>48</v>
      </c>
      <c r="B26" s="10" t="s">
        <v>34</v>
      </c>
      <c r="C26" s="1" t="s">
        <v>2</v>
      </c>
      <c r="D26" s="1">
        <v>2</v>
      </c>
      <c r="E26" s="1">
        <v>150</v>
      </c>
      <c r="F26" s="3">
        <f>E26*D26</f>
        <v>300</v>
      </c>
    </row>
    <row r="27" spans="1:6" ht="37.950000000000003" customHeight="1" thickBot="1" x14ac:dyDescent="0.35">
      <c r="A27" s="8" t="s">
        <v>49</v>
      </c>
      <c r="B27" s="10" t="s">
        <v>35</v>
      </c>
      <c r="C27" s="1" t="s">
        <v>2</v>
      </c>
      <c r="D27" s="1">
        <v>2</v>
      </c>
      <c r="E27" s="1">
        <v>93.65</v>
      </c>
      <c r="F27" s="3">
        <f t="shared" ref="F27:F28" si="3">E27*D27</f>
        <v>187.3</v>
      </c>
    </row>
    <row r="28" spans="1:6" ht="42" customHeight="1" thickBot="1" x14ac:dyDescent="0.35">
      <c r="A28" s="8" t="s">
        <v>50</v>
      </c>
      <c r="B28" s="10" t="s">
        <v>36</v>
      </c>
      <c r="C28" s="1" t="s">
        <v>2</v>
      </c>
      <c r="D28" s="1">
        <v>2</v>
      </c>
      <c r="E28" s="1">
        <v>44.5</v>
      </c>
      <c r="F28" s="3">
        <f t="shared" si="3"/>
        <v>89</v>
      </c>
    </row>
    <row r="29" spans="1:6" ht="15" thickBot="1" x14ac:dyDescent="0.35">
      <c r="A29" s="13" t="s">
        <v>10</v>
      </c>
      <c r="B29" s="14"/>
      <c r="C29" s="14"/>
      <c r="D29" s="14"/>
      <c r="E29" s="15"/>
      <c r="F29" s="6">
        <f>+F25+F21+F15+F11+F9+F5</f>
        <v>6272.42</v>
      </c>
    </row>
  </sheetData>
  <mergeCells count="4">
    <mergeCell ref="A29:E29"/>
    <mergeCell ref="A1:F2"/>
    <mergeCell ref="B4:F4"/>
    <mergeCell ref="B13:F13"/>
  </mergeCells>
  <phoneticPr fontId="4" type="noConversion"/>
  <pageMargins left="0.7" right="0.7" top="0.75" bottom="0.75" header="0.3" footer="0.3"/>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Jhanrick Jhojjann Cruz Lopez</cp:lastModifiedBy>
  <cp:lastPrinted>2023-10-11T06:21:16Z</cp:lastPrinted>
  <dcterms:created xsi:type="dcterms:W3CDTF">2023-04-11T17:48:10Z</dcterms:created>
  <dcterms:modified xsi:type="dcterms:W3CDTF">2026-04-30T02:53:07Z</dcterms:modified>
</cp:coreProperties>
</file>